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285" windowWidth="22680" windowHeight="10110" activeTab="2"/>
  </bookViews>
  <sheets>
    <sheet name="Zdroj" sheetId="1" r:id="rId1"/>
    <sheet name="05A-REF" sheetId="4" r:id="rId2"/>
    <sheet name="05A-160-2" sheetId="2" r:id="rId3"/>
  </sheets>
  <calcPr calcId="145621"/>
</workbook>
</file>

<file path=xl/calcChain.xml><?xml version="1.0" encoding="utf-8"?>
<calcChain xmlns="http://schemas.openxmlformats.org/spreadsheetml/2006/main">
  <c r="E73" i="4" l="1"/>
  <c r="J20" i="4" l="1"/>
  <c r="J19" i="4"/>
  <c r="J18" i="4"/>
  <c r="J17" i="4"/>
  <c r="J16" i="4"/>
  <c r="J15" i="4"/>
  <c r="J14" i="4"/>
  <c r="J11" i="4"/>
  <c r="J10" i="4"/>
  <c r="E76" i="4" l="1"/>
  <c r="K21" i="4" s="1"/>
  <c r="J12" i="4" l="1"/>
  <c r="J21" i="4"/>
  <c r="J22" i="4"/>
  <c r="L12" i="4" s="1"/>
  <c r="E70" i="4"/>
  <c r="E69" i="4"/>
  <c r="E68" i="4"/>
  <c r="E67" i="4"/>
  <c r="E65" i="4"/>
  <c r="E64" i="4"/>
  <c r="E63" i="4"/>
  <c r="E62" i="4"/>
  <c r="E61" i="4"/>
  <c r="E59" i="4"/>
  <c r="E58" i="4"/>
  <c r="E57" i="4"/>
  <c r="F56" i="4"/>
  <c r="E55" i="4"/>
  <c r="F54" i="4"/>
  <c r="E53" i="4"/>
  <c r="F52" i="4"/>
  <c r="E51" i="4"/>
  <c r="F50" i="4"/>
  <c r="E49" i="4"/>
  <c r="F48" i="4"/>
  <c r="E47" i="4"/>
  <c r="F46" i="4"/>
  <c r="E45" i="4"/>
  <c r="F44" i="4"/>
  <c r="E43" i="4"/>
  <c r="F42" i="4"/>
  <c r="E41" i="4"/>
  <c r="F40" i="4"/>
  <c r="E39" i="4"/>
  <c r="F38" i="4"/>
  <c r="E37" i="4"/>
  <c r="F36" i="4"/>
  <c r="F35" i="4"/>
  <c r="E34" i="4"/>
  <c r="F33" i="4"/>
  <c r="E32" i="4"/>
  <c r="F31" i="4"/>
  <c r="E30" i="4"/>
  <c r="E29" i="4"/>
  <c r="E28" i="4"/>
  <c r="E27" i="4"/>
  <c r="E26" i="4"/>
  <c r="F25" i="4"/>
  <c r="F24" i="4"/>
  <c r="E23" i="4"/>
  <c r="E22" i="4"/>
  <c r="E21" i="4"/>
  <c r="F20" i="4"/>
  <c r="E19" i="4"/>
  <c r="E18" i="4"/>
  <c r="F17" i="4"/>
  <c r="F16" i="4"/>
  <c r="F15" i="4"/>
  <c r="E14" i="4"/>
  <c r="F13" i="4"/>
  <c r="F12" i="4"/>
  <c r="E11" i="4"/>
  <c r="E10" i="4"/>
  <c r="E9" i="4"/>
  <c r="L16" i="4" l="1"/>
  <c r="L20" i="4"/>
  <c r="L13" i="4"/>
  <c r="L11" i="4"/>
  <c r="L14" i="4"/>
  <c r="L15" i="4"/>
  <c r="L17" i="4"/>
  <c r="L18" i="4"/>
  <c r="L19" i="4"/>
  <c r="L10" i="4"/>
  <c r="L21" i="4"/>
  <c r="F71" i="4"/>
  <c r="E71" i="4"/>
  <c r="L22" i="4" l="1"/>
  <c r="F20" i="2"/>
  <c r="E9" i="2" l="1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F25" i="2"/>
  <c r="F24" i="2"/>
  <c r="E22" i="2"/>
  <c r="E23" i="2"/>
  <c r="E21" i="2"/>
  <c r="E19" i="2"/>
  <c r="E18" i="2"/>
  <c r="F16" i="2"/>
  <c r="F17" i="2"/>
  <c r="F15" i="2"/>
  <c r="F13" i="2"/>
  <c r="E14" i="2"/>
  <c r="E11" i="2"/>
  <c r="E10" i="2" l="1"/>
  <c r="F71" i="2"/>
  <c r="E71" i="2" l="1"/>
  <c r="E73" i="2" l="1"/>
</calcChain>
</file>

<file path=xl/sharedStrings.xml><?xml version="1.0" encoding="utf-8"?>
<sst xmlns="http://schemas.openxmlformats.org/spreadsheetml/2006/main" count="411" uniqueCount="109">
  <si>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</si>
  <si>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</si>
  <si>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</si>
  <si>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</si>
  <si>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</si>
  <si>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</si>
  <si>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</si>
  <si>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</si>
  <si>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</si>
  <si>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</si>
  <si>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</si>
  <si>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</si>
  <si>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</si>
  <si>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</si>
  <si>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</si>
  <si>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</si>
  <si>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</si>
  <si>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</si>
  <si>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</si>
  <si>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</si>
  <si>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</si>
  <si>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</si>
  <si>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</si>
  <si>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</si>
  <si>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</si>
  <si>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</si>
  <si>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</si>
  <si>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</si>
  <si>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</si>
  <si>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</si>
  <si>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</si>
  <si>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</si>
  <si>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</si>
  <si>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</si>
  <si>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</si>
  <si>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</si>
  <si>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</si>
  <si>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</si>
  <si>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</si>
  <si>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</si>
  <si>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</si>
  <si>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</si>
  <si>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</si>
  <si>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</si>
  <si>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</si>
  <si>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</si>
  <si>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</si>
  <si>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</si>
  <si>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</si>
  <si>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</si>
  <si>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</si>
  <si>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</si>
  <si>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</si>
  <si>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</si>
  <si>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</si>
  <si>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</si>
  <si>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</si>
  <si>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</si>
  <si>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</si>
  <si>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</si>
  <si>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</si>
  <si>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</si>
  <si>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</si>
  <si>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</si>
  <si>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</si>
  <si>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</si>
  <si>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</si>
  <si>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</si>
  <si>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</si>
  <si>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</si>
  <si>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</si>
  <si>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</si>
  <si>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</si>
  <si>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</si>
  <si>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</si>
  <si>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</si>
  <si>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</si>
  <si>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</si>
  <si>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</si>
  <si>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</si>
  <si>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</si>
  <si>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</si>
  <si>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</si>
  <si>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</si>
  <si>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</si>
  <si>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</si>
  <si>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</si>
  <si>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</si>
  <si>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</si>
  <si>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</si>
  <si>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</si>
  <si>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Dlzka úseku</t>
  </si>
  <si>
    <t>km</t>
  </si>
  <si>
    <t>SUMA ZRN CELKOM</t>
  </si>
  <si>
    <t>vedľajšie náklady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</si>
  <si>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</si>
  <si>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</si>
  <si>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</si>
  <si>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</si>
  <si>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</si>
  <si>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</si>
  <si>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</si>
  <si>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</si>
  <si>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</si>
  <si>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</si>
  <si>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</si>
  <si>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</si>
  <si>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</si>
  <si>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 xml:space="preserve">Ostatné náklady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</si>
</sst>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10" fontId="0" fillId="0" borderId="1" xfId="0" applyNumberFormat="1" applyBorder="1" applyProtection="1">
      <protection locked="0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  <xf numFmtId="0" fontId="0" fillId="0" borderId="5" xfId="0" applyFill="1" applyBorder="1" applyProtection="1"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6"/>
  <sheetViews>
    <sheetView topLeftCell="A58" zoomScaleNormal="100" workbookViewId="0">
      <selection activeCell="I78" sqref="I78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29" t="s">
        <v>58</v>
      </c>
      <c r="F7" s="29" t="s">
        <v>59</v>
      </c>
    </row>
    <row r="8" spans="2:12" x14ac:dyDescent="0.25">
      <c r="B8" s="15"/>
      <c r="C8" s="19"/>
      <c r="D8" s="19"/>
      <c r="E8" s="30" t="s">
        <v>60</v>
      </c>
      <c r="F8" s="30" t="s">
        <v>60</v>
      </c>
    </row>
    <row r="9" spans="2:12" x14ac:dyDescent="0.25">
      <c r="B9" s="20" t="s">
        <v>3</v>
      </c>
      <c r="C9" s="21" t="s">
        <v>4</v>
      </c>
      <c r="D9" s="22">
        <v>2.7959999999999998</v>
      </c>
      <c r="E9" s="31">
        <f>D9*Zdroj!D9</f>
        <v>754.92</v>
      </c>
      <c r="F9" s="32"/>
      <c r="G9" s="23"/>
      <c r="H9" s="23"/>
      <c r="I9" s="36" t="s">
        <v>95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2.7959999999999998</v>
      </c>
      <c r="E10" s="31">
        <f>D10*Zdroj!D10</f>
        <v>223.67999999999998</v>
      </c>
      <c r="F10" s="32"/>
      <c r="G10" s="23"/>
      <c r="H10" s="23">
        <v>21</v>
      </c>
      <c r="I10" s="40" t="s">
        <v>96</v>
      </c>
      <c r="J10" s="41">
        <f>SUM(E9:F9,E14:F14,E15:F15,E16:F16,E17:F17,E18:F18)</f>
        <v>1146.3599999999999</v>
      </c>
      <c r="K10" s="42"/>
      <c r="L10" s="43">
        <f>J10/$J$22</f>
        <v>8.4219731911902407E-2</v>
      </c>
    </row>
    <row r="11" spans="2:12" x14ac:dyDescent="0.25">
      <c r="B11" s="20" t="s">
        <v>6</v>
      </c>
      <c r="C11" s="21" t="s">
        <v>4</v>
      </c>
      <c r="D11" s="22">
        <v>2.7959999999999998</v>
      </c>
      <c r="E11" s="31">
        <f>D11*Zdroj!D11</f>
        <v>1733.52</v>
      </c>
      <c r="F11" s="32"/>
      <c r="G11" s="23"/>
      <c r="H11" s="23">
        <v>22</v>
      </c>
      <c r="I11" s="40" t="s">
        <v>97</v>
      </c>
      <c r="J11" s="41">
        <f>SUM(E10:F10,E19:F19,E20:F20)</f>
        <v>419.4</v>
      </c>
      <c r="K11" s="42"/>
      <c r="L11" s="43">
        <f t="shared" ref="L11:L21" si="0">J11/$J$22</f>
        <v>3.0812097040939908E-2</v>
      </c>
    </row>
    <row r="12" spans="2:12" x14ac:dyDescent="0.25">
      <c r="B12" s="20" t="s">
        <v>7</v>
      </c>
      <c r="C12" s="21" t="s">
        <v>4</v>
      </c>
      <c r="D12" s="22"/>
      <c r="E12" s="32"/>
      <c r="F12" s="31">
        <f>D12*Zdroj!E12</f>
        <v>0</v>
      </c>
      <c r="G12" s="23"/>
      <c r="H12" s="23">
        <v>39</v>
      </c>
      <c r="I12" s="40" t="s">
        <v>98</v>
      </c>
      <c r="J12" s="41">
        <f>K21</f>
        <v>20.286666666666861</v>
      </c>
      <c r="K12" s="44"/>
      <c r="L12" s="43">
        <f t="shared" si="0"/>
        <v>1.49040234136991E-3</v>
      </c>
    </row>
    <row r="13" spans="2:12" x14ac:dyDescent="0.25">
      <c r="B13" s="20" t="s">
        <v>8</v>
      </c>
      <c r="C13" s="21" t="s">
        <v>4</v>
      </c>
      <c r="D13" s="22"/>
      <c r="E13" s="32"/>
      <c r="F13" s="31">
        <f>D13*Zdroj!E13</f>
        <v>0</v>
      </c>
      <c r="G13" s="23"/>
      <c r="H13" s="23"/>
      <c r="I13" s="45" t="s">
        <v>99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2.7959999999999998</v>
      </c>
      <c r="E14" s="31">
        <f>D14*Zdroj!D14</f>
        <v>391.44</v>
      </c>
      <c r="F14" s="32"/>
      <c r="G14" s="23"/>
      <c r="H14" s="23" t="s">
        <v>100</v>
      </c>
      <c r="I14" s="40" t="s">
        <v>101</v>
      </c>
      <c r="J14" s="37">
        <f>SUM(E43:F43,E44:F44)</f>
        <v>1537.8</v>
      </c>
      <c r="K14" s="46"/>
      <c r="L14" s="43">
        <f t="shared" si="0"/>
        <v>0.112977689150113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2"/>
      <c r="F15" s="31">
        <f>D15*Zdroj!E15</f>
        <v>0</v>
      </c>
      <c r="G15" s="23"/>
      <c r="H15" s="23" t="s">
        <v>102</v>
      </c>
      <c r="I15" s="40" t="s">
        <v>103</v>
      </c>
      <c r="J15" s="37">
        <f>SUM(E45:F45,E46:F46,E47:F47,E48:F48)</f>
        <v>3355.2</v>
      </c>
      <c r="K15" s="46"/>
      <c r="L15" s="43">
        <f t="shared" si="0"/>
        <v>0.24649677632751926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2"/>
      <c r="F16" s="31">
        <f>D16*Zdroj!E16</f>
        <v>0</v>
      </c>
      <c r="G16" s="23"/>
      <c r="H16" s="23">
        <v>34</v>
      </c>
      <c r="I16" s="40" t="s">
        <v>104</v>
      </c>
      <c r="J16" s="37">
        <f>SUM(E31:F31,E32:F32,E33:F33,E34:F34,E35:F35,E36:F36)</f>
        <v>2000</v>
      </c>
      <c r="K16" s="46"/>
      <c r="L16" s="43">
        <f t="shared" si="0"/>
        <v>0.14693417759151126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2"/>
      <c r="F17" s="31">
        <f>D17*Zdroj!E17</f>
        <v>0</v>
      </c>
      <c r="G17" s="23"/>
      <c r="H17" s="23">
        <v>33</v>
      </c>
      <c r="I17" s="40" t="s">
        <v>105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951.6</v>
      </c>
      <c r="K17" s="42"/>
      <c r="L17" s="43">
        <f t="shared" si="0"/>
        <v>6.9911281698041061E-2</v>
      </c>
    </row>
    <row r="18" spans="2:12" x14ac:dyDescent="0.25">
      <c r="B18" s="20" t="s">
        <v>14</v>
      </c>
      <c r="C18" s="21" t="s">
        <v>11</v>
      </c>
      <c r="D18" s="22">
        <v>0</v>
      </c>
      <c r="E18" s="31">
        <f>D18*Zdroj!D18</f>
        <v>0</v>
      </c>
      <c r="F18" s="32"/>
      <c r="G18" s="23"/>
      <c r="H18" s="23">
        <v>35</v>
      </c>
      <c r="I18" s="40" t="s">
        <v>6</v>
      </c>
      <c r="J18" s="41">
        <f>SUM(E12:F12,E13:F13,E11:F11,E27:F27,E28:F28,E29:F29)</f>
        <v>1733.52</v>
      </c>
      <c r="K18" s="42"/>
      <c r="L18" s="43">
        <f t="shared" si="0"/>
        <v>0.12735666776921828</v>
      </c>
    </row>
    <row r="19" spans="2:12" ht="30" x14ac:dyDescent="0.25">
      <c r="B19" s="20" t="s">
        <v>68</v>
      </c>
      <c r="C19" s="21" t="s">
        <v>4</v>
      </c>
      <c r="D19" s="22">
        <v>2.7959999999999998</v>
      </c>
      <c r="E19" s="31">
        <f>D19*Zdroj!D19</f>
        <v>195.72</v>
      </c>
      <c r="F19" s="32"/>
      <c r="G19" s="23"/>
      <c r="H19" s="23">
        <v>36</v>
      </c>
      <c r="I19" s="40" t="s">
        <v>106</v>
      </c>
      <c r="J19" s="41">
        <f>SUM(E21:F21,E22:F22,E23:F23,E24:F24,E25:F25,E26:F26)</f>
        <v>41.94</v>
      </c>
      <c r="K19" s="42"/>
      <c r="L19" s="43">
        <f t="shared" si="0"/>
        <v>3.0812097040939907E-3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2"/>
      <c r="F20" s="31">
        <f>D20*Zdroj!E20</f>
        <v>0</v>
      </c>
      <c r="H20" s="23">
        <v>37</v>
      </c>
      <c r="I20" s="40" t="s">
        <v>107</v>
      </c>
      <c r="J20" s="41">
        <f>SUM(H20:I20,E72:F72)</f>
        <v>2364.8570350400005</v>
      </c>
      <c r="K20" s="42"/>
      <c r="L20" s="43">
        <f t="shared" si="0"/>
        <v>0.17373916178255108</v>
      </c>
    </row>
    <row r="21" spans="2:12" x14ac:dyDescent="0.25">
      <c r="B21" s="20" t="s">
        <v>15</v>
      </c>
      <c r="C21" s="21" t="s">
        <v>4</v>
      </c>
      <c r="D21" s="22">
        <v>2.7959999999999998</v>
      </c>
      <c r="E21" s="31">
        <f>D21*Zdroj!D21</f>
        <v>41.94</v>
      </c>
      <c r="F21" s="32"/>
      <c r="G21" s="23"/>
      <c r="H21" s="23">
        <v>39</v>
      </c>
      <c r="I21" s="40" t="s">
        <v>98</v>
      </c>
      <c r="J21" s="41">
        <f>K21*2</f>
        <v>40.573333333333721</v>
      </c>
      <c r="K21" s="47">
        <f>(E73-SUM(J14:J20,J10:J11))/3</f>
        <v>20.286666666666861</v>
      </c>
      <c r="L21" s="43">
        <f t="shared" si="0"/>
        <v>2.9808046827398201E-3</v>
      </c>
    </row>
    <row r="22" spans="2:12" x14ac:dyDescent="0.25">
      <c r="B22" s="20" t="s">
        <v>16</v>
      </c>
      <c r="C22" s="21" t="s">
        <v>17</v>
      </c>
      <c r="D22" s="22">
        <v>0</v>
      </c>
      <c r="E22" s="31">
        <f>D22*Zdroj!D22</f>
        <v>0</v>
      </c>
      <c r="F22" s="32"/>
      <c r="G22" s="23"/>
      <c r="H22" s="23"/>
      <c r="J22" s="48">
        <f>SUM(J10:J21)</f>
        <v>13611.537035040001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1">
        <f>D23*Zdroj!D23</f>
        <v>0</v>
      </c>
      <c r="F23" s="32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2"/>
      <c r="F24" s="31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2"/>
      <c r="F25" s="31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1">
        <f>D26*Zdroj!D26</f>
        <v>0</v>
      </c>
      <c r="F26" s="32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1">
        <f>D27*Zdroj!D27</f>
        <v>0</v>
      </c>
      <c r="F27" s="32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1">
        <f>D28*Zdroj!D28</f>
        <v>0</v>
      </c>
      <c r="F28" s="32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1">
        <f>D29*Zdroj!D29</f>
        <v>0</v>
      </c>
      <c r="F29" s="32"/>
      <c r="G29" s="23"/>
      <c r="H29" s="23"/>
    </row>
    <row r="30" spans="2:12" x14ac:dyDescent="0.25">
      <c r="B30" s="20" t="s">
        <v>73</v>
      </c>
      <c r="C30" s="21" t="s">
        <v>4</v>
      </c>
      <c r="D30" s="22">
        <v>2.7959999999999998</v>
      </c>
      <c r="E30" s="31">
        <f>D30*Zdroj!D30</f>
        <v>97.86</v>
      </c>
      <c r="F30" s="32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2"/>
      <c r="F31" s="31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5000</v>
      </c>
      <c r="E32" s="31">
        <f>D32*Zdroj!D31</f>
        <v>2000</v>
      </c>
      <c r="F32" s="32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2"/>
      <c r="F33" s="31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1">
        <f>D34*Zdroj!D32</f>
        <v>0</v>
      </c>
      <c r="F34" s="32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2"/>
      <c r="F35" s="31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2"/>
      <c r="F36" s="31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1">
        <f>D37*Zdroj!D35</f>
        <v>0</v>
      </c>
      <c r="F37" s="32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2"/>
      <c r="F38" s="31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1">
        <f>D39*Zdroj!D36</f>
        <v>0</v>
      </c>
      <c r="F39" s="32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2"/>
      <c r="F40" s="31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1">
        <f>D41*Zdroj!D37</f>
        <v>0</v>
      </c>
      <c r="F41" s="32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2"/>
      <c r="F42" s="31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2.7959999999999998</v>
      </c>
      <c r="E43" s="31">
        <f>D43*Zdroj!D38</f>
        <v>1537.8</v>
      </c>
      <c r="F43" s="32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2"/>
      <c r="F44" s="31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2.7959999999999998</v>
      </c>
      <c r="E45" s="31">
        <f>D45*Zdroj!D40</f>
        <v>2796</v>
      </c>
      <c r="F45" s="32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2"/>
      <c r="F46" s="31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2.7959999999999998</v>
      </c>
      <c r="E47" s="31">
        <f>D47*Zdroj!D42</f>
        <v>559.19999999999993</v>
      </c>
      <c r="F47" s="32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2"/>
      <c r="F48" s="31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1">
        <f>D49*Zdroj!D43</f>
        <v>0</v>
      </c>
      <c r="F49" s="32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2"/>
      <c r="F50" s="31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366</v>
      </c>
      <c r="E51" s="31">
        <f>D51*Zdroj!D44</f>
        <v>951.6</v>
      </c>
      <c r="F51" s="32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2"/>
      <c r="F52" s="31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1">
        <f>D53*Zdroj!D45</f>
        <v>0</v>
      </c>
      <c r="F53" s="32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2"/>
      <c r="F54" s="31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1">
        <f>D55*Zdroj!D46</f>
        <v>0</v>
      </c>
      <c r="F55" s="32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2"/>
      <c r="F56" s="31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1">
        <f>D57*Zdroj!D47</f>
        <v>0</v>
      </c>
      <c r="F57" s="32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1">
        <f>D58*Zdroj!D48</f>
        <v>0</v>
      </c>
      <c r="F58" s="32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1">
        <f>D59*Zdroj!D49</f>
        <v>0</v>
      </c>
      <c r="F59" s="32"/>
      <c r="G59" s="23"/>
      <c r="H59" s="23"/>
    </row>
    <row r="60" spans="2:8" x14ac:dyDescent="0.25">
      <c r="B60" s="24" t="s">
        <v>46</v>
      </c>
      <c r="C60" s="21"/>
      <c r="D60" s="25"/>
      <c r="E60" s="32"/>
      <c r="F60" s="32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1">
        <f>D61*Zdroj!D51</f>
        <v>0</v>
      </c>
      <c r="F61" s="32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1">
        <f>D62*Zdroj!D52</f>
        <v>0</v>
      </c>
      <c r="F62" s="32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1">
        <f>D63*Zdroj!D53</f>
        <v>0</v>
      </c>
      <c r="F63" s="32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1">
        <f>D64*Zdroj!D54</f>
        <v>0</v>
      </c>
      <c r="F64" s="32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1">
        <f>D65*Zdroj!D55</f>
        <v>0</v>
      </c>
      <c r="F65" s="32"/>
      <c r="G65" s="23"/>
      <c r="H65" s="23"/>
    </row>
    <row r="66" spans="2:9" x14ac:dyDescent="0.25">
      <c r="B66" s="24" t="s">
        <v>52</v>
      </c>
      <c r="C66" s="21"/>
      <c r="D66" s="25"/>
      <c r="E66" s="32"/>
      <c r="F66" s="32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1">
        <f>D67*Zdroj!D57</f>
        <v>0</v>
      </c>
      <c r="F67" s="32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1">
        <f>D68*Zdroj!D58</f>
        <v>0</v>
      </c>
      <c r="F68" s="32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1">
        <f>D69*Zdroj!D59</f>
        <v>0</v>
      </c>
      <c r="F69" s="32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1">
        <f>D70*Zdroj!D60</f>
        <v>0</v>
      </c>
      <c r="F70" s="32"/>
      <c r="G70" s="23"/>
      <c r="H70" s="23"/>
    </row>
    <row r="71" spans="2:9" x14ac:dyDescent="0.25">
      <c r="B71" s="26" t="s">
        <v>64</v>
      </c>
      <c r="C71" s="25" t="s">
        <v>60</v>
      </c>
      <c r="D71" s="27"/>
      <c r="E71" s="33">
        <f>SUM(E9:E70)</f>
        <v>11283.680000000002</v>
      </c>
      <c r="F71" s="33">
        <f>SUM(F9:F70)</f>
        <v>0</v>
      </c>
      <c r="G71" s="23"/>
      <c r="H71" s="23"/>
    </row>
    <row r="72" spans="2:9" x14ac:dyDescent="0.25">
      <c r="B72" s="20" t="s">
        <v>108</v>
      </c>
      <c r="C72" s="56" t="s">
        <v>60</v>
      </c>
      <c r="D72" s="25"/>
      <c r="E72" s="34">
        <v>2327.8570350400005</v>
      </c>
      <c r="F72" s="34"/>
      <c r="I72" s="47"/>
    </row>
    <row r="73" spans="2:9" ht="18.75" x14ac:dyDescent="0.3">
      <c r="B73" s="28" t="s">
        <v>93</v>
      </c>
      <c r="C73" s="21" t="s">
        <v>60</v>
      </c>
      <c r="D73" s="21"/>
      <c r="E73" s="54">
        <f>E71+F71+E72</f>
        <v>13611.537035040003</v>
      </c>
      <c r="F73" s="55"/>
    </row>
    <row r="74" spans="2:9" x14ac:dyDescent="0.25">
      <c r="B74" s="14" t="s">
        <v>91</v>
      </c>
      <c r="C74" s="14" t="s">
        <v>92</v>
      </c>
      <c r="D74" s="14">
        <v>2.7959999999999998</v>
      </c>
    </row>
    <row r="76" spans="2:9" x14ac:dyDescent="0.25">
      <c r="B76" s="21" t="s">
        <v>94</v>
      </c>
      <c r="C76" s="21" t="s">
        <v>56</v>
      </c>
      <c r="D76" s="35">
        <v>0.19</v>
      </c>
      <c r="E76" s="21">
        <f>(E71+F71+E72+F72)*D76</f>
        <v>2586.1920366576005</v>
      </c>
      <c r="F76" s="21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4"/>
  <sheetViews>
    <sheetView tabSelected="1" topLeftCell="A55" zoomScaleNormal="100" workbookViewId="0">
      <selection activeCell="B72" sqref="B72:C72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9.7109375" style="14" bestFit="1" customWidth="1"/>
    <col min="10" max="16384" width="9.140625" style="14"/>
  </cols>
  <sheetData>
    <row r="2" spans="2:8" ht="21" x14ac:dyDescent="0.35">
      <c r="B2" s="51" t="s">
        <v>66</v>
      </c>
      <c r="C2" s="52"/>
      <c r="D2" s="52"/>
      <c r="E2" s="52"/>
      <c r="F2" s="52"/>
    </row>
    <row r="3" spans="2:8" x14ac:dyDescent="0.25">
      <c r="B3" s="15"/>
      <c r="E3" s="16"/>
      <c r="F3" s="16"/>
    </row>
    <row r="4" spans="2:8" x14ac:dyDescent="0.25">
      <c r="B4" s="15" t="s">
        <v>67</v>
      </c>
      <c r="E4" s="16"/>
      <c r="F4" s="16"/>
    </row>
    <row r="5" spans="2:8" x14ac:dyDescent="0.25">
      <c r="B5" s="15"/>
      <c r="E5" s="16"/>
      <c r="F5" s="16"/>
    </row>
    <row r="6" spans="2:8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8" x14ac:dyDescent="0.25">
      <c r="B7" s="15"/>
      <c r="E7" s="29" t="s">
        <v>58</v>
      </c>
      <c r="F7" s="29" t="s">
        <v>59</v>
      </c>
    </row>
    <row r="8" spans="2:8" x14ac:dyDescent="0.25">
      <c r="B8" s="15"/>
      <c r="C8" s="19"/>
      <c r="D8" s="19"/>
      <c r="E8" s="30" t="s">
        <v>60</v>
      </c>
      <c r="F8" s="30" t="s">
        <v>60</v>
      </c>
    </row>
    <row r="9" spans="2:8" x14ac:dyDescent="0.25">
      <c r="B9" s="20" t="s">
        <v>3</v>
      </c>
      <c r="C9" s="21" t="s">
        <v>4</v>
      </c>
      <c r="D9" s="22">
        <v>2.7549999999999999</v>
      </c>
      <c r="E9" s="31">
        <f>D9*Zdroj!D9</f>
        <v>743.85</v>
      </c>
      <c r="F9" s="32"/>
      <c r="G9" s="23"/>
      <c r="H9" s="23"/>
    </row>
    <row r="10" spans="2:8" x14ac:dyDescent="0.25">
      <c r="B10" s="20" t="s">
        <v>5</v>
      </c>
      <c r="C10" s="21" t="s">
        <v>4</v>
      </c>
      <c r="D10" s="22">
        <v>2.7549999999999999</v>
      </c>
      <c r="E10" s="31">
        <f>D10*Zdroj!D10</f>
        <v>220.39999999999998</v>
      </c>
      <c r="F10" s="32"/>
      <c r="G10" s="23"/>
      <c r="H10" s="23"/>
    </row>
    <row r="11" spans="2:8" x14ac:dyDescent="0.25">
      <c r="B11" s="20" t="s">
        <v>6</v>
      </c>
      <c r="C11" s="21" t="s">
        <v>4</v>
      </c>
      <c r="D11" s="22">
        <v>2.7549999999999999</v>
      </c>
      <c r="E11" s="31">
        <f>D11*Zdroj!D11</f>
        <v>1708.1</v>
      </c>
      <c r="F11" s="32"/>
      <c r="G11" s="23"/>
      <c r="H11" s="23"/>
    </row>
    <row r="12" spans="2:8" x14ac:dyDescent="0.25">
      <c r="B12" s="20" t="s">
        <v>7</v>
      </c>
      <c r="C12" s="21" t="s">
        <v>4</v>
      </c>
      <c r="D12" s="22">
        <v>0</v>
      </c>
      <c r="E12" s="32"/>
      <c r="F12" s="31">
        <f>D12*Zdroj!E12</f>
        <v>0</v>
      </c>
      <c r="G12" s="23"/>
      <c r="H12" s="23"/>
    </row>
    <row r="13" spans="2:8" x14ac:dyDescent="0.25">
      <c r="B13" s="20" t="s">
        <v>8</v>
      </c>
      <c r="C13" s="21" t="s">
        <v>4</v>
      </c>
      <c r="D13" s="22">
        <v>0</v>
      </c>
      <c r="E13" s="32"/>
      <c r="F13" s="31">
        <f>D13*Zdroj!E13</f>
        <v>0</v>
      </c>
      <c r="G13" s="23"/>
      <c r="H13" s="23"/>
    </row>
    <row r="14" spans="2:8" ht="30" x14ac:dyDescent="0.25">
      <c r="B14" s="20" t="s">
        <v>9</v>
      </c>
      <c r="C14" s="21" t="s">
        <v>4</v>
      </c>
      <c r="D14" s="22">
        <v>2.7549999999999999</v>
      </c>
      <c r="E14" s="31">
        <f>D14*Zdroj!D14</f>
        <v>385.7</v>
      </c>
      <c r="F14" s="32"/>
      <c r="G14" s="23"/>
      <c r="H14" s="23"/>
    </row>
    <row r="15" spans="2:8" ht="30" x14ac:dyDescent="0.25">
      <c r="B15" s="20" t="s">
        <v>10</v>
      </c>
      <c r="C15" s="21" t="s">
        <v>11</v>
      </c>
      <c r="D15" s="22">
        <v>0</v>
      </c>
      <c r="E15" s="32"/>
      <c r="F15" s="31">
        <f>D15*Zdroj!E15</f>
        <v>0</v>
      </c>
      <c r="G15" s="23"/>
      <c r="H15" s="23"/>
    </row>
    <row r="16" spans="2:8" ht="30" x14ac:dyDescent="0.25">
      <c r="B16" s="20" t="s">
        <v>12</v>
      </c>
      <c r="C16" s="21" t="s">
        <v>11</v>
      </c>
      <c r="D16" s="22">
        <v>0</v>
      </c>
      <c r="E16" s="32"/>
      <c r="F16" s="31">
        <f>D16*Zdroj!E16</f>
        <v>0</v>
      </c>
      <c r="G16" s="23"/>
      <c r="H16" s="23"/>
    </row>
    <row r="17" spans="2:8" ht="30" x14ac:dyDescent="0.25">
      <c r="B17" s="20" t="s">
        <v>13</v>
      </c>
      <c r="C17" s="21" t="s">
        <v>11</v>
      </c>
      <c r="D17" s="22">
        <v>0</v>
      </c>
      <c r="E17" s="32"/>
      <c r="F17" s="31">
        <f>D17*Zdroj!E17</f>
        <v>0</v>
      </c>
      <c r="G17" s="23"/>
      <c r="H17" s="23"/>
    </row>
    <row r="18" spans="2:8" x14ac:dyDescent="0.25">
      <c r="B18" s="20" t="s">
        <v>14</v>
      </c>
      <c r="C18" s="21" t="s">
        <v>11</v>
      </c>
      <c r="D18" s="22">
        <v>0</v>
      </c>
      <c r="E18" s="31">
        <f>D18*Zdroj!D18</f>
        <v>0</v>
      </c>
      <c r="F18" s="32"/>
      <c r="G18" s="23"/>
      <c r="H18" s="23"/>
    </row>
    <row r="19" spans="2:8" ht="30" x14ac:dyDescent="0.25">
      <c r="B19" s="20" t="s">
        <v>68</v>
      </c>
      <c r="C19" s="21" t="s">
        <v>4</v>
      </c>
      <c r="D19" s="22">
        <v>2.7549999999999999</v>
      </c>
      <c r="E19" s="31">
        <f>D19*Zdroj!D19</f>
        <v>192.85</v>
      </c>
      <c r="F19" s="32"/>
      <c r="G19" s="23"/>
      <c r="H19" s="23"/>
    </row>
    <row r="20" spans="2:8" ht="30" x14ac:dyDescent="0.25">
      <c r="B20" s="20" t="s">
        <v>65</v>
      </c>
      <c r="C20" s="21" t="s">
        <v>4</v>
      </c>
      <c r="D20" s="22">
        <v>0</v>
      </c>
      <c r="E20" s="32"/>
      <c r="F20" s="31">
        <f>D20*Zdroj!E20</f>
        <v>0</v>
      </c>
      <c r="H20" s="23"/>
    </row>
    <row r="21" spans="2:8" x14ac:dyDescent="0.25">
      <c r="B21" s="20" t="s">
        <v>15</v>
      </c>
      <c r="C21" s="21" t="s">
        <v>4</v>
      </c>
      <c r="D21" s="22">
        <v>2.7549999999999999</v>
      </c>
      <c r="E21" s="31">
        <f>D21*Zdroj!D21</f>
        <v>41.324999999999996</v>
      </c>
      <c r="F21" s="32"/>
      <c r="G21" s="23"/>
      <c r="H21" s="23"/>
    </row>
    <row r="22" spans="2:8" x14ac:dyDescent="0.25">
      <c r="B22" s="20" t="s">
        <v>16</v>
      </c>
      <c r="C22" s="21" t="s">
        <v>17</v>
      </c>
      <c r="D22" s="22">
        <v>0</v>
      </c>
      <c r="E22" s="31">
        <f>D22*Zdroj!D22</f>
        <v>0</v>
      </c>
      <c r="F22" s="32"/>
      <c r="G22" s="23"/>
      <c r="H22" s="23"/>
    </row>
    <row r="23" spans="2:8" x14ac:dyDescent="0.25">
      <c r="B23" s="20" t="s">
        <v>18</v>
      </c>
      <c r="C23" s="21" t="s">
        <v>17</v>
      </c>
      <c r="D23" s="22">
        <v>0</v>
      </c>
      <c r="E23" s="31">
        <f>D23*Zdroj!D23</f>
        <v>0</v>
      </c>
      <c r="F23" s="32"/>
      <c r="G23" s="23"/>
      <c r="H23" s="23"/>
    </row>
    <row r="24" spans="2:8" x14ac:dyDescent="0.25">
      <c r="B24" s="20" t="s">
        <v>19</v>
      </c>
      <c r="C24" s="21" t="s">
        <v>4</v>
      </c>
      <c r="D24" s="22">
        <v>0</v>
      </c>
      <c r="E24" s="32"/>
      <c r="F24" s="31">
        <f>D24*Zdroj!E25</f>
        <v>0</v>
      </c>
      <c r="G24" s="23"/>
      <c r="H24" s="23"/>
    </row>
    <row r="25" spans="2:8" x14ac:dyDescent="0.25">
      <c r="B25" s="20" t="s">
        <v>20</v>
      </c>
      <c r="C25" s="21" t="s">
        <v>4</v>
      </c>
      <c r="D25" s="22">
        <v>0</v>
      </c>
      <c r="E25" s="32"/>
      <c r="F25" s="31">
        <f>D25*Zdroj!E26</f>
        <v>0</v>
      </c>
      <c r="G25" s="23"/>
      <c r="H25" s="23"/>
    </row>
    <row r="26" spans="2:8" x14ac:dyDescent="0.25">
      <c r="B26" s="20" t="s">
        <v>21</v>
      </c>
      <c r="C26" s="21" t="s">
        <v>4</v>
      </c>
      <c r="D26" s="22">
        <v>0</v>
      </c>
      <c r="E26" s="31">
        <f>D26*Zdroj!D26</f>
        <v>0</v>
      </c>
      <c r="F26" s="32"/>
      <c r="G26" s="23"/>
      <c r="H26" s="23"/>
    </row>
    <row r="27" spans="2:8" x14ac:dyDescent="0.25">
      <c r="B27" s="20" t="s">
        <v>22</v>
      </c>
      <c r="C27" s="21" t="s">
        <v>11</v>
      </c>
      <c r="D27" s="22">
        <v>0</v>
      </c>
      <c r="E27" s="31">
        <f>D27*Zdroj!D27</f>
        <v>0</v>
      </c>
      <c r="F27" s="32"/>
      <c r="G27" s="23"/>
      <c r="H27" s="23"/>
    </row>
    <row r="28" spans="2:8" x14ac:dyDescent="0.25">
      <c r="B28" s="20" t="s">
        <v>23</v>
      </c>
      <c r="C28" s="21" t="s">
        <v>11</v>
      </c>
      <c r="D28" s="22">
        <v>0</v>
      </c>
      <c r="E28" s="31">
        <f>D28*Zdroj!D28</f>
        <v>0</v>
      </c>
      <c r="F28" s="32"/>
      <c r="G28" s="23"/>
      <c r="H28" s="23"/>
    </row>
    <row r="29" spans="2:8" x14ac:dyDescent="0.25">
      <c r="B29" s="20" t="s">
        <v>24</v>
      </c>
      <c r="C29" s="21" t="s">
        <v>11</v>
      </c>
      <c r="D29" s="22">
        <v>0</v>
      </c>
      <c r="E29" s="31">
        <f>D29*Zdroj!D29</f>
        <v>0</v>
      </c>
      <c r="F29" s="32"/>
      <c r="G29" s="23"/>
      <c r="H29" s="23"/>
    </row>
    <row r="30" spans="2:8" x14ac:dyDescent="0.25">
      <c r="B30" s="20" t="s">
        <v>73</v>
      </c>
      <c r="C30" s="21" t="s">
        <v>4</v>
      </c>
      <c r="D30" s="22">
        <v>0</v>
      </c>
      <c r="E30" s="31">
        <f>D30*Zdroj!D30</f>
        <v>0</v>
      </c>
      <c r="F30" s="32"/>
      <c r="G30" s="23"/>
      <c r="H30" s="23"/>
    </row>
    <row r="31" spans="2:8" x14ac:dyDescent="0.25">
      <c r="B31" s="20" t="s">
        <v>74</v>
      </c>
      <c r="C31" s="21" t="s">
        <v>4</v>
      </c>
      <c r="D31" s="22">
        <v>0</v>
      </c>
      <c r="E31" s="32"/>
      <c r="F31" s="31">
        <f>D31*Zdroj!E30</f>
        <v>0</v>
      </c>
      <c r="G31" s="23"/>
      <c r="H31" s="23"/>
    </row>
    <row r="32" spans="2:8" x14ac:dyDescent="0.25">
      <c r="B32" s="20" t="s">
        <v>75</v>
      </c>
      <c r="C32" s="21" t="s">
        <v>25</v>
      </c>
      <c r="D32" s="22">
        <v>4000</v>
      </c>
      <c r="E32" s="31">
        <f>D32*Zdroj!D31</f>
        <v>1600</v>
      </c>
      <c r="F32" s="32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2"/>
      <c r="F33" s="31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1">
        <f>D34*Zdroj!D32</f>
        <v>0</v>
      </c>
      <c r="F34" s="32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2"/>
      <c r="F35" s="31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2"/>
      <c r="F36" s="31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1">
        <f>D37*Zdroj!D35</f>
        <v>0</v>
      </c>
      <c r="F37" s="32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2"/>
      <c r="F38" s="31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2312</v>
      </c>
      <c r="E39" s="31">
        <f>D39*Zdroj!D36</f>
        <v>1849.6000000000001</v>
      </c>
      <c r="F39" s="32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2"/>
      <c r="F40" s="31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1">
        <f>D41*Zdroj!D37</f>
        <v>0</v>
      </c>
      <c r="F41" s="32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2"/>
      <c r="F42" s="31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2.7549999999999999</v>
      </c>
      <c r="E43" s="31">
        <f>D43*Zdroj!D38</f>
        <v>1515.25</v>
      </c>
      <c r="F43" s="32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2"/>
      <c r="F44" s="31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2.7549999999999999</v>
      </c>
      <c r="E45" s="31">
        <f>D45*Zdroj!D40</f>
        <v>2755</v>
      </c>
      <c r="F45" s="32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2"/>
      <c r="F46" s="31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2.7959999999999998</v>
      </c>
      <c r="E47" s="31">
        <f>D47*Zdroj!D42</f>
        <v>559.19999999999993</v>
      </c>
      <c r="F47" s="32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2"/>
      <c r="F48" s="31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1">
        <f>D49*Zdroj!D43</f>
        <v>0</v>
      </c>
      <c r="F49" s="32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2"/>
      <c r="F50" s="31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1010</v>
      </c>
      <c r="E51" s="31">
        <f>D51*Zdroj!D44</f>
        <v>2626</v>
      </c>
      <c r="F51" s="32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2"/>
      <c r="F52" s="31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850</v>
      </c>
      <c r="E53" s="31">
        <f>D53*Zdroj!D45</f>
        <v>1020</v>
      </c>
      <c r="F53" s="32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2"/>
      <c r="F54" s="31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6</v>
      </c>
      <c r="E55" s="31">
        <f>D55*Zdroj!D46</f>
        <v>252</v>
      </c>
      <c r="F55" s="32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2"/>
      <c r="F56" s="31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1">
        <f>D57*Zdroj!D47</f>
        <v>0</v>
      </c>
      <c r="F57" s="32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1">
        <f>D58*Zdroj!D48</f>
        <v>0</v>
      </c>
      <c r="F58" s="32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1">
        <f>D59*Zdroj!D49</f>
        <v>0</v>
      </c>
      <c r="F59" s="32"/>
      <c r="G59" s="23"/>
      <c r="H59" s="23"/>
    </row>
    <row r="60" spans="2:8" x14ac:dyDescent="0.25">
      <c r="B60" s="24" t="s">
        <v>46</v>
      </c>
      <c r="C60" s="21"/>
      <c r="D60" s="25"/>
      <c r="E60" s="32"/>
      <c r="F60" s="32"/>
      <c r="G60" s="23"/>
      <c r="H60" s="23"/>
    </row>
    <row r="61" spans="2:8" x14ac:dyDescent="0.25">
      <c r="B61" s="20" t="s">
        <v>47</v>
      </c>
      <c r="C61" s="21" t="s">
        <v>27</v>
      </c>
      <c r="D61" s="22">
        <v>769</v>
      </c>
      <c r="E61" s="31">
        <f>D61*Zdroj!D51</f>
        <v>23070</v>
      </c>
      <c r="F61" s="32"/>
      <c r="G61" s="23"/>
      <c r="H61" s="23"/>
    </row>
    <row r="62" spans="2:8" x14ac:dyDescent="0.25">
      <c r="B62" s="20" t="s">
        <v>48</v>
      </c>
      <c r="C62" s="21" t="s">
        <v>44</v>
      </c>
      <c r="D62" s="22">
        <v>1</v>
      </c>
      <c r="E62" s="31">
        <f>D62*Zdroj!D52</f>
        <v>5200</v>
      </c>
      <c r="F62" s="32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1">
        <f>D63*Zdroj!D53</f>
        <v>0</v>
      </c>
      <c r="F63" s="32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1">
        <f>D64*Zdroj!D54</f>
        <v>0</v>
      </c>
      <c r="F64" s="32"/>
      <c r="G64" s="23"/>
      <c r="H64" s="23"/>
    </row>
    <row r="65" spans="2:9" x14ac:dyDescent="0.25">
      <c r="B65" s="20" t="s">
        <v>51</v>
      </c>
      <c r="C65" s="21" t="s">
        <v>27</v>
      </c>
      <c r="D65" s="22">
        <v>1</v>
      </c>
      <c r="E65" s="31">
        <f>D65*Zdroj!D55</f>
        <v>1.2</v>
      </c>
      <c r="F65" s="32"/>
      <c r="G65" s="23"/>
      <c r="H65" s="23"/>
    </row>
    <row r="66" spans="2:9" x14ac:dyDescent="0.25">
      <c r="B66" s="24" t="s">
        <v>52</v>
      </c>
      <c r="C66" s="21"/>
      <c r="D66" s="25"/>
      <c r="E66" s="32"/>
      <c r="F66" s="32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1">
        <f>D67*Zdroj!D57</f>
        <v>0</v>
      </c>
      <c r="F67" s="32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1">
        <f>D68*Zdroj!D58</f>
        <v>0</v>
      </c>
      <c r="F68" s="32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1">
        <f>D69*Zdroj!D59</f>
        <v>0</v>
      </c>
      <c r="F69" s="32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1">
        <f>D70*Zdroj!D60</f>
        <v>0</v>
      </c>
      <c r="F70" s="32"/>
      <c r="G70" s="23"/>
      <c r="H70" s="23"/>
    </row>
    <row r="71" spans="2:9" x14ac:dyDescent="0.25">
      <c r="B71" s="26" t="s">
        <v>64</v>
      </c>
      <c r="C71" s="25" t="s">
        <v>60</v>
      </c>
      <c r="D71" s="27"/>
      <c r="E71" s="33">
        <f>SUM(E9:E70)</f>
        <v>43740.474999999999</v>
      </c>
      <c r="F71" s="33">
        <f>SUM(F9:F70)</f>
        <v>0</v>
      </c>
      <c r="G71" s="23"/>
      <c r="H71" s="23"/>
    </row>
    <row r="72" spans="2:9" x14ac:dyDescent="0.25">
      <c r="B72" s="20" t="s">
        <v>108</v>
      </c>
      <c r="C72" s="56" t="s">
        <v>60</v>
      </c>
      <c r="D72" s="25"/>
      <c r="E72" s="34">
        <v>9023.7912139250038</v>
      </c>
      <c r="F72" s="34"/>
      <c r="I72" s="47"/>
    </row>
    <row r="73" spans="2:9" ht="18.75" x14ac:dyDescent="0.3">
      <c r="B73" s="28" t="s">
        <v>93</v>
      </c>
      <c r="C73" s="21" t="s">
        <v>60</v>
      </c>
      <c r="D73" s="21"/>
      <c r="E73" s="54">
        <f>E71+F71+E72</f>
        <v>52764.266213925002</v>
      </c>
      <c r="F73" s="55"/>
    </row>
    <row r="74" spans="2:9" x14ac:dyDescent="0.25">
      <c r="B74" s="14" t="s">
        <v>91</v>
      </c>
      <c r="C74" s="14" t="s">
        <v>92</v>
      </c>
      <c r="D74" s="14">
        <v>2.7549999999999999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05A-REF</vt:lpstr>
      <vt:lpstr>05A-160-2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2015-09-18T06:23:03Z</dcterms:modified>
</cp:coreProperties>
</file>